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ING." sheetId="3" r:id="rId3"/>
  </sheets>
  <definedNames>
    <definedName name="_xlnm._FilterDatabase" localSheetId="1" hidden="1">EXPOSITOR!$A$41:$C$42</definedName>
  </definedNames>
  <calcPr calcId="125725"/>
</workbook>
</file>

<file path=xl/calcChain.xml><?xml version="1.0" encoding="utf-8"?>
<calcChain xmlns="http://schemas.openxmlformats.org/spreadsheetml/2006/main">
  <c r="C36" i="1"/>
  <c r="C35"/>
  <c r="C34"/>
  <c r="N34" i="3" l="1"/>
  <c r="M34"/>
  <c r="L34"/>
  <c r="K34"/>
  <c r="J34"/>
  <c r="I34"/>
  <c r="H34"/>
  <c r="G34"/>
  <c r="F34"/>
  <c r="E34"/>
  <c r="D34"/>
  <c r="C34"/>
  <c r="B34"/>
  <c r="C31" i="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2" i="2"/>
  <c r="A36"/>
  <c r="F36"/>
  <c r="G36"/>
  <c r="E36"/>
  <c r="D36"/>
  <c r="C36"/>
  <c r="B36"/>
  <c r="C41" s="1"/>
  <c r="G40" i="3" l="1"/>
  <c r="H40" s="1"/>
  <c r="E41" i="2"/>
  <c r="B41"/>
  <c r="D41" s="1"/>
  <c r="G37" i="3"/>
  <c r="J37" s="1"/>
  <c r="B37"/>
  <c r="C37" s="1"/>
  <c r="B39"/>
  <c r="D39" s="1"/>
  <c r="B42" i="2"/>
  <c r="D42" s="1"/>
  <c r="B34" i="1"/>
  <c r="I40" i="3" l="1"/>
  <c r="J40"/>
  <c r="E42" i="2"/>
  <c r="B35" i="1"/>
  <c r="H37" i="3"/>
  <c r="I37"/>
  <c r="K37"/>
  <c r="D37"/>
  <c r="E37"/>
  <c r="E39"/>
  <c r="C39"/>
</calcChain>
</file>

<file path=xl/sharedStrings.xml><?xml version="1.0" encoding="utf-8"?>
<sst xmlns="http://schemas.openxmlformats.org/spreadsheetml/2006/main" count="231" uniqueCount="47">
  <si>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</si>
  <si>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</si>
  <si>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</si>
  <si>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</si>
  <si>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</si>
  <si>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</si>
  <si>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</si>
  <si>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</si>
  <si>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</si>
  <si>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</si>
  <si>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</si>
  <si>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</si>
  <si>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</si>
  <si>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</si>
  <si>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</si>
  <si>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</si>
  <si>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</si>
  <si>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</si>
  <si>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</si>
  <si>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</si>
  <si>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</si>
  <si>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</si>
  <si>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</si>
  <si>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</si>
  <si>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</si>
  <si>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</si>
  <si>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</si>
  <si>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</si>
  <si>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</si>
  <si>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</si>
  <si>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</si>
  <si>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</si>
  <si>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</si>
  <si>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</si>
  <si>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</si>
  <si>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</si>
  <si>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</si>
  <si>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</si>
  <si>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</si>
  <si>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</si>
  <si>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</si>
  <si>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</si>
  <si>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</si>
  <si>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</si>
  <si>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</si>
  <si>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</si>
  <si>
    <t xml:space="preserve">  B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</si>
</sst>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opLeftCell="A16" workbookViewId="0">
      <selection activeCell="F33" sqref="F33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1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3">
        <v>75</v>
      </c>
      <c r="C12" s="27" t="str">
        <f t="shared" si="0"/>
        <v>APROBADO</v>
      </c>
    </row>
    <row r="13" spans="1:5">
      <c r="A13" s="24">
        <f t="shared" si="1"/>
        <v>12</v>
      </c>
      <c r="B13" s="23">
        <v>75</v>
      </c>
      <c r="C13" s="27" t="str">
        <f t="shared" si="0"/>
        <v>APROBADO</v>
      </c>
    </row>
    <row r="14" spans="1:5">
      <c r="A14" s="24">
        <f t="shared" si="1"/>
        <v>13</v>
      </c>
      <c r="B14" s="23">
        <v>75</v>
      </c>
      <c r="C14" s="27" t="str">
        <f t="shared" si="0"/>
        <v>APROBADO</v>
      </c>
    </row>
    <row r="15" spans="1:5">
      <c r="A15" s="24">
        <f t="shared" si="1"/>
        <v>14</v>
      </c>
      <c r="B15" s="23">
        <v>75</v>
      </c>
      <c r="C15" s="27" t="str">
        <f t="shared" si="0"/>
        <v>APROBADO</v>
      </c>
    </row>
    <row r="16" spans="1:5">
      <c r="A16" s="24">
        <f t="shared" si="1"/>
        <v>15</v>
      </c>
      <c r="B16" s="23">
        <v>75</v>
      </c>
      <c r="C16" s="27" t="str">
        <f t="shared" si="0"/>
        <v>APROBADO</v>
      </c>
    </row>
    <row r="17" spans="1:3">
      <c r="A17" s="24">
        <f t="shared" si="1"/>
        <v>16</v>
      </c>
      <c r="B17" s="23">
        <v>75</v>
      </c>
      <c r="C17" s="27" t="str">
        <f t="shared" si="0"/>
        <v>APROBADO</v>
      </c>
    </row>
    <row r="18" spans="1:3">
      <c r="A18" s="24">
        <f t="shared" si="1"/>
        <v>17</v>
      </c>
      <c r="B18" s="23">
        <v>75</v>
      </c>
      <c r="C18" s="27" t="str">
        <f t="shared" si="0"/>
        <v>APROBADO</v>
      </c>
    </row>
    <row r="19" spans="1:3">
      <c r="A19" s="24">
        <f t="shared" si="1"/>
        <v>18</v>
      </c>
      <c r="B19" s="23">
        <v>75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71">
        <v>50</v>
      </c>
      <c r="C29" s="27" t="str">
        <f t="shared" si="0"/>
        <v>REPROBADO</v>
      </c>
    </row>
    <row r="30" spans="1:3">
      <c r="A30" s="70">
        <v>29</v>
      </c>
      <c r="B30" s="71">
        <v>50</v>
      </c>
      <c r="C30" s="27" t="str">
        <f t="shared" si="0"/>
        <v>REPROBADO</v>
      </c>
    </row>
    <row r="31" spans="1:3">
      <c r="A31" s="70">
        <v>30</v>
      </c>
      <c r="B31" s="71">
        <v>50</v>
      </c>
      <c r="C31" s="27" t="str">
        <f t="shared" si="0"/>
        <v>REPROBADO</v>
      </c>
    </row>
    <row r="32" spans="1:3">
      <c r="A32" s="59"/>
      <c r="B32" s="69"/>
      <c r="C32" s="59"/>
    </row>
    <row r="34" spans="1:3">
      <c r="A34" s="28" t="s">
        <v>13</v>
      </c>
      <c r="B34" s="2">
        <f>COUNTIF(C2:C31,"APROBADO")</f>
        <v>27</v>
      </c>
      <c r="C34" s="18">
        <f>B34/A31</f>
        <v>0.9</v>
      </c>
    </row>
    <row r="35" spans="1:3">
      <c r="A35" s="28" t="s">
        <v>14</v>
      </c>
      <c r="B35" s="2">
        <f>COUNTIF(C2:C31,"reprobado")</f>
        <v>3</v>
      </c>
      <c r="C35" s="18">
        <f>B35/A31</f>
        <v>0.1</v>
      </c>
    </row>
    <row r="36" spans="1:3">
      <c r="C36" s="85">
        <f>SUM(C34:C35)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3"/>
  <sheetViews>
    <sheetView tabSelected="1" topLeftCell="A22" workbookViewId="0">
      <selection activeCell="F41" sqref="F41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6" t="s">
        <v>2</v>
      </c>
      <c r="B4" s="73" t="s">
        <v>7</v>
      </c>
      <c r="C4" s="74"/>
      <c r="D4" s="75"/>
      <c r="E4" s="73" t="s">
        <v>8</v>
      </c>
      <c r="F4" s="74"/>
      <c r="G4" s="75"/>
    </row>
    <row r="5" spans="1:7">
      <c r="A5" s="76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/>
      <c r="G32" s="11" t="s">
        <v>10</v>
      </c>
    </row>
    <row r="33" spans="1:7">
      <c r="A33" s="8">
        <v>28</v>
      </c>
      <c r="B33" s="9"/>
      <c r="C33" s="10"/>
      <c r="D33" s="11" t="s">
        <v>10</v>
      </c>
      <c r="E33" s="9"/>
      <c r="F33" s="10"/>
      <c r="G33" s="11" t="s">
        <v>10</v>
      </c>
    </row>
    <row r="34" spans="1:7">
      <c r="A34" s="8">
        <v>29</v>
      </c>
      <c r="B34" s="9"/>
      <c r="C34" s="10"/>
      <c r="D34" s="11" t="s">
        <v>10</v>
      </c>
      <c r="E34" s="9"/>
      <c r="F34" s="10" t="s">
        <v>44</v>
      </c>
      <c r="G34" s="11"/>
    </row>
    <row r="35" spans="1:7" ht="15.75" thickBot="1">
      <c r="A35" s="8">
        <v>30</v>
      </c>
      <c r="B35" s="9"/>
      <c r="C35" s="10"/>
      <c r="D35" s="11" t="s">
        <v>10</v>
      </c>
      <c r="E35" s="9"/>
      <c r="F35" s="10" t="s">
        <v>44</v>
      </c>
      <c r="G35" s="11"/>
    </row>
    <row r="36" spans="1:7" ht="15.75" thickBot="1">
      <c r="A36" s="12">
        <f>COUNT(A6:A35)</f>
        <v>30</v>
      </c>
      <c r="B36" s="13">
        <f>COUNTIF(B6:B35,"a")</f>
        <v>0</v>
      </c>
      <c r="C36" s="14">
        <f>COUNTIF(C6:C35,"b")</f>
        <v>0</v>
      </c>
      <c r="D36" s="16">
        <f>COUNTIF(D6:D35,"c")</f>
        <v>30</v>
      </c>
      <c r="E36" s="13">
        <f>COUNTIF(E6:E35,"a")</f>
        <v>0</v>
      </c>
      <c r="F36" s="14">
        <f>COUNTIF(F6:F35,"b")</f>
        <v>2</v>
      </c>
      <c r="G36" s="54">
        <f>COUNTIF(G6:G35,"c")</f>
        <v>28</v>
      </c>
    </row>
    <row r="37" spans="1:7">
      <c r="A37" s="15"/>
      <c r="B37" s="15"/>
      <c r="C37" s="15"/>
      <c r="D37" s="15"/>
      <c r="E37" s="15"/>
      <c r="F37" s="15"/>
      <c r="G37" s="15"/>
    </row>
    <row r="40" spans="1:7">
      <c r="B40" s="20" t="s">
        <v>11</v>
      </c>
      <c r="C40" s="20" t="s">
        <v>4</v>
      </c>
      <c r="D40" s="20" t="s">
        <v>5</v>
      </c>
      <c r="E40" s="20" t="s">
        <v>6</v>
      </c>
    </row>
    <row r="41" spans="1:7">
      <c r="A41" s="7" t="s">
        <v>3</v>
      </c>
      <c r="B41" s="19">
        <f>MAX(B36:D36,B36:D36)</f>
        <v>30</v>
      </c>
      <c r="C41" s="21" t="str">
        <f>IF((B36=A41),B5,"")</f>
        <v/>
      </c>
      <c r="D41" s="21" t="str">
        <f>IF((C36=B41),C5,"")</f>
        <v/>
      </c>
      <c r="E41" s="21" t="str">
        <f>IF((D36=C41),D5,"")</f>
        <v/>
      </c>
    </row>
    <row r="42" spans="1:7">
      <c r="A42" s="7" t="s">
        <v>9</v>
      </c>
      <c r="B42" s="19">
        <f>MAX(E36:G36,E36:G36)</f>
        <v>28</v>
      </c>
      <c r="C42" s="21" t="str">
        <f>IF((B37=A42),B6,"")</f>
        <v/>
      </c>
      <c r="D42" s="21" t="str">
        <f>IF((C37=B42),C6,"")</f>
        <v/>
      </c>
      <c r="E42" s="21" t="str">
        <f>IF((G36=B42),G5,"")</f>
        <v>c) Si</v>
      </c>
    </row>
    <row r="43" spans="1:7">
      <c r="B43" s="7"/>
      <c r="C43" s="7"/>
      <c r="D43" s="7"/>
      <c r="E43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0"/>
  <sheetViews>
    <sheetView topLeftCell="A16" zoomScale="80" zoomScaleNormal="80" workbookViewId="0">
      <selection activeCell="B44" sqref="B44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7" t="s">
        <v>15</v>
      </c>
      <c r="C2" s="78"/>
      <c r="D2" s="78"/>
      <c r="E2" s="77" t="s">
        <v>16</v>
      </c>
      <c r="F2" s="82"/>
      <c r="G2" s="82"/>
      <c r="H2" s="79" t="s">
        <v>17</v>
      </c>
      <c r="I2" s="80"/>
      <c r="J2" s="80"/>
      <c r="K2" s="81"/>
      <c r="L2" s="83" t="s">
        <v>18</v>
      </c>
      <c r="M2" s="83"/>
      <c r="N2" s="84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/>
      <c r="I4" s="37"/>
      <c r="J4" s="48" t="s">
        <v>10</v>
      </c>
      <c r="K4" s="38"/>
      <c r="L4" s="45"/>
      <c r="M4" s="43" t="s">
        <v>44</v>
      </c>
      <c r="N4" s="56"/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/>
      <c r="G5" s="35" t="s">
        <v>10</v>
      </c>
      <c r="H5" s="51"/>
      <c r="I5" s="34"/>
      <c r="J5" s="52"/>
      <c r="K5" s="41" t="s">
        <v>45</v>
      </c>
      <c r="L5" s="51"/>
      <c r="M5" s="34" t="s">
        <v>44</v>
      </c>
      <c r="N5" s="57"/>
      <c r="O5" s="29"/>
      <c r="P5" s="29"/>
    </row>
    <row r="6" spans="1:16">
      <c r="A6" s="17">
        <f t="shared" ref="A6:A24" si="0">A5+1</f>
        <v>3</v>
      </c>
      <c r="B6" s="46"/>
      <c r="C6" s="35" t="s">
        <v>44</v>
      </c>
      <c r="D6" s="49"/>
      <c r="E6" s="39"/>
      <c r="F6" s="49"/>
      <c r="G6" s="35" t="s">
        <v>10</v>
      </c>
      <c r="H6" s="46"/>
      <c r="I6" s="35"/>
      <c r="J6" s="49"/>
      <c r="K6" s="40" t="s">
        <v>45</v>
      </c>
      <c r="L6" s="46"/>
      <c r="M6" s="35" t="s">
        <v>46</v>
      </c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/>
      <c r="F7" s="49"/>
      <c r="G7" s="35" t="s">
        <v>10</v>
      </c>
      <c r="H7" s="46"/>
      <c r="I7" s="35"/>
      <c r="J7" s="49"/>
      <c r="K7" s="40" t="s">
        <v>45</v>
      </c>
      <c r="L7" s="46"/>
      <c r="M7" s="35" t="s">
        <v>44</v>
      </c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 t="s">
        <v>43</v>
      </c>
      <c r="F8" s="49"/>
      <c r="G8" s="35"/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 t="s">
        <v>43</v>
      </c>
      <c r="I10" s="35"/>
      <c r="J10" s="49"/>
      <c r="K10" s="40"/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 t="s">
        <v>44</v>
      </c>
      <c r="D11" s="49"/>
      <c r="E11" s="39"/>
      <c r="F11" s="49" t="s">
        <v>44</v>
      </c>
      <c r="G11" s="35"/>
      <c r="H11" s="46" t="s">
        <v>43</v>
      </c>
      <c r="I11" s="35"/>
      <c r="J11" s="49"/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/>
      <c r="K12" s="40" t="s">
        <v>45</v>
      </c>
      <c r="L12" s="46" t="s">
        <v>43</v>
      </c>
      <c r="M12" s="35"/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/>
      <c r="K13" s="40" t="s">
        <v>45</v>
      </c>
      <c r="L13" s="46"/>
      <c r="M13" s="35" t="s">
        <v>44</v>
      </c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 t="s">
        <v>43</v>
      </c>
      <c r="F15" s="49"/>
      <c r="G15" s="35"/>
      <c r="H15" s="46" t="s">
        <v>43</v>
      </c>
      <c r="I15" s="35"/>
      <c r="J15" s="49"/>
      <c r="K15" s="40"/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/>
      <c r="G16" s="35" t="s">
        <v>10</v>
      </c>
      <c r="H16" s="46"/>
      <c r="I16" s="35"/>
      <c r="J16" s="49" t="s">
        <v>10</v>
      </c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 t="s">
        <v>43</v>
      </c>
      <c r="I17" s="35"/>
      <c r="J17" s="49"/>
      <c r="K17" s="40"/>
      <c r="L17" s="46"/>
      <c r="M17" s="35" t="s">
        <v>44</v>
      </c>
      <c r="N17" s="50"/>
    </row>
    <row r="18" spans="1:14">
      <c r="A18" s="17">
        <f t="shared" si="0"/>
        <v>15</v>
      </c>
      <c r="B18" s="46"/>
      <c r="C18" s="35" t="s">
        <v>44</v>
      </c>
      <c r="D18" s="49"/>
      <c r="E18" s="39"/>
      <c r="F18" s="49" t="s">
        <v>44</v>
      </c>
      <c r="G18" s="35"/>
      <c r="H18" s="46"/>
      <c r="I18" s="35"/>
      <c r="J18" s="49"/>
      <c r="K18" s="40" t="s">
        <v>45</v>
      </c>
      <c r="L18" s="46" t="s">
        <v>43</v>
      </c>
      <c r="M18" s="35"/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 t="s">
        <v>44</v>
      </c>
      <c r="G19" s="35"/>
      <c r="H19" s="46" t="s">
        <v>43</v>
      </c>
      <c r="I19" s="35"/>
      <c r="J19" s="49"/>
      <c r="K19" s="40"/>
      <c r="L19" s="46"/>
      <c r="M19" s="35"/>
      <c r="N19" s="50" t="s">
        <v>10</v>
      </c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 t="s">
        <v>10</v>
      </c>
      <c r="K20" s="40"/>
      <c r="L20" s="46"/>
      <c r="M20" s="35" t="s">
        <v>44</v>
      </c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/>
      <c r="K21" s="40" t="s">
        <v>45</v>
      </c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 t="s">
        <v>44</v>
      </c>
      <c r="G22" s="35"/>
      <c r="H22" s="46"/>
      <c r="I22" s="35"/>
      <c r="J22" s="49"/>
      <c r="K22" s="40"/>
      <c r="L22" s="46"/>
      <c r="M22" s="35" t="s">
        <v>44</v>
      </c>
      <c r="N22" s="50"/>
    </row>
    <row r="23" spans="1:14">
      <c r="A23" s="17">
        <f t="shared" si="0"/>
        <v>20</v>
      </c>
      <c r="B23" s="46"/>
      <c r="C23" s="35" t="s">
        <v>44</v>
      </c>
      <c r="D23" s="50"/>
      <c r="E23" s="35"/>
      <c r="F23" s="49"/>
      <c r="G23" s="35" t="s">
        <v>10</v>
      </c>
      <c r="H23" s="46"/>
      <c r="I23" s="35"/>
      <c r="J23" s="49"/>
      <c r="K23" s="40" t="s">
        <v>45</v>
      </c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/>
      <c r="M24" s="35" t="s">
        <v>44</v>
      </c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 t="s">
        <v>43</v>
      </c>
      <c r="I25" s="35"/>
      <c r="J25" s="49"/>
      <c r="K25" s="40"/>
      <c r="L25" s="49" t="s">
        <v>43</v>
      </c>
      <c r="M25" s="35"/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 t="s">
        <v>44</v>
      </c>
      <c r="G26" s="40"/>
      <c r="H26" s="49"/>
      <c r="I26" s="35"/>
      <c r="J26" s="49"/>
      <c r="K26" s="40" t="s">
        <v>45</v>
      </c>
      <c r="L26" s="49"/>
      <c r="M26" s="35"/>
      <c r="N26" s="50" t="s">
        <v>10</v>
      </c>
    </row>
    <row r="27" spans="1:14">
      <c r="A27" s="17">
        <v>24</v>
      </c>
      <c r="B27" s="46"/>
      <c r="C27" s="35"/>
      <c r="D27" s="50" t="s">
        <v>10</v>
      </c>
      <c r="E27" s="35"/>
      <c r="F27" s="49" t="s">
        <v>44</v>
      </c>
      <c r="G27" s="40"/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/>
      <c r="I28" s="35"/>
      <c r="J28" s="49"/>
      <c r="K28" s="40" t="s">
        <v>45</v>
      </c>
      <c r="L28" s="49" t="s">
        <v>43</v>
      </c>
      <c r="M28" s="35"/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/>
      <c r="M29" s="35" t="s">
        <v>44</v>
      </c>
      <c r="N29" s="50"/>
    </row>
    <row r="30" spans="1:14">
      <c r="A30" s="17">
        <v>27</v>
      </c>
      <c r="B30" s="46"/>
      <c r="C30" s="35"/>
      <c r="D30" s="50" t="s">
        <v>10</v>
      </c>
      <c r="E30" s="35"/>
      <c r="F30" s="49"/>
      <c r="G30" s="40" t="s">
        <v>10</v>
      </c>
      <c r="H30" s="49"/>
      <c r="I30" s="35"/>
      <c r="J30" s="49"/>
      <c r="K30" s="40" t="s">
        <v>45</v>
      </c>
      <c r="L30" s="49"/>
      <c r="M30" s="35" t="s">
        <v>44</v>
      </c>
      <c r="N30" s="50"/>
    </row>
    <row r="31" spans="1:14">
      <c r="A31" s="17">
        <v>28</v>
      </c>
      <c r="B31" s="46"/>
      <c r="C31" s="35"/>
      <c r="D31" s="50" t="s">
        <v>10</v>
      </c>
      <c r="E31" s="35"/>
      <c r="F31" s="49" t="s">
        <v>44</v>
      </c>
      <c r="G31" s="40"/>
      <c r="H31" s="49"/>
      <c r="I31" s="35"/>
      <c r="J31" s="49"/>
      <c r="K31" s="40" t="s">
        <v>45</v>
      </c>
      <c r="L31" s="49"/>
      <c r="M31" s="35" t="s">
        <v>44</v>
      </c>
      <c r="N31" s="50"/>
    </row>
    <row r="32" spans="1:14">
      <c r="A32" s="17">
        <v>29</v>
      </c>
      <c r="B32" s="46"/>
      <c r="C32" s="35"/>
      <c r="D32" s="50" t="s">
        <v>10</v>
      </c>
      <c r="E32" s="35"/>
      <c r="F32" s="49" t="s">
        <v>44</v>
      </c>
      <c r="G32" s="40"/>
      <c r="H32" s="49" t="s">
        <v>43</v>
      </c>
      <c r="I32" s="35"/>
      <c r="J32" s="49"/>
      <c r="K32" s="40"/>
      <c r="L32" s="49"/>
      <c r="M32" s="35" t="s">
        <v>44</v>
      </c>
      <c r="N32" s="50"/>
    </row>
    <row r="33" spans="1:14">
      <c r="A33" s="17">
        <v>30</v>
      </c>
      <c r="B33" s="46"/>
      <c r="C33" s="35" t="s">
        <v>44</v>
      </c>
      <c r="D33" s="50"/>
      <c r="E33" s="35" t="s">
        <v>43</v>
      </c>
      <c r="F33" s="49"/>
      <c r="G33" s="40"/>
      <c r="H33" s="49"/>
      <c r="I33" s="35"/>
      <c r="J33" s="49"/>
      <c r="K33" s="40" t="s">
        <v>45</v>
      </c>
      <c r="L33" s="49" t="s">
        <v>43</v>
      </c>
      <c r="M33" s="35"/>
      <c r="N33" s="50"/>
    </row>
    <row r="34" spans="1:14">
      <c r="B34" s="67">
        <f>COUNTIF(B4:B33,"a")</f>
        <v>0</v>
      </c>
      <c r="C34" s="68">
        <f>COUNTIF(C4:C33,"b")</f>
        <v>8</v>
      </c>
      <c r="D34" s="67">
        <f>COUNTIF(D4:D33,"c")</f>
        <v>22</v>
      </c>
      <c r="E34" s="68">
        <f>COUNTIF(E4:E33,"a")</f>
        <v>3</v>
      </c>
      <c r="F34" s="67">
        <f>COUNTIF(F4:F33,"b")</f>
        <v>9</v>
      </c>
      <c r="G34" s="72">
        <f>COUNTIF(G4:G33,"c")</f>
        <v>18</v>
      </c>
      <c r="H34" s="67">
        <f>COUNTIF(H4:H33,"a")</f>
        <v>7</v>
      </c>
      <c r="I34" s="68">
        <f>COUNTIF(I4:I33,"b")</f>
        <v>0</v>
      </c>
      <c r="J34" s="67">
        <f>COUNTIF(J4:J33,"c")</f>
        <v>3</v>
      </c>
      <c r="K34" s="68">
        <f>COUNTIF(K4:K33,"d")</f>
        <v>19</v>
      </c>
      <c r="L34" s="67">
        <f>COUNTIF(L4:L33,"a")</f>
        <v>12</v>
      </c>
      <c r="M34" s="68">
        <f>COUNTIF(M4:M33,"b")</f>
        <v>15</v>
      </c>
      <c r="N34" s="67">
        <f>COUNTIF(N4:N33,"c")</f>
        <v>2</v>
      </c>
    </row>
    <row r="36" spans="1:14">
      <c r="B36" s="35"/>
      <c r="C36" s="60" t="s">
        <v>33</v>
      </c>
      <c r="D36" s="60" t="s">
        <v>34</v>
      </c>
      <c r="E36" s="60" t="s">
        <v>39</v>
      </c>
      <c r="F36" s="35"/>
      <c r="H36" s="60" t="s">
        <v>35</v>
      </c>
      <c r="I36" s="60" t="s">
        <v>36</v>
      </c>
      <c r="J36" s="60" t="s">
        <v>37</v>
      </c>
      <c r="K36" s="61" t="s">
        <v>38</v>
      </c>
    </row>
    <row r="37" spans="1:14">
      <c r="A37" s="62" t="s">
        <v>29</v>
      </c>
      <c r="B37" s="19">
        <f>MAX(B34:D34,B34:D34)</f>
        <v>22</v>
      </c>
      <c r="C37" s="21" t="str">
        <f>IF((B34=B37),B3,"")</f>
        <v/>
      </c>
      <c r="D37" s="21" t="str">
        <f>IF((C34=B37),C3,"")</f>
        <v/>
      </c>
      <c r="E37" s="21" t="str">
        <f>IF((D34=B37),D3,"")</f>
        <v>c) Bueno</v>
      </c>
      <c r="F37" s="63" t="s">
        <v>31</v>
      </c>
      <c r="G37" s="19">
        <f>MAX(H34:K34)</f>
        <v>19</v>
      </c>
      <c r="H37" s="21" t="str">
        <f>IF((H34=G37),H3,"")</f>
        <v/>
      </c>
      <c r="I37" s="21" t="str">
        <f>IF((I34=G37),I3,"")</f>
        <v/>
      </c>
      <c r="J37" s="21" t="str">
        <f>IF((J34=G37),J3,"")</f>
        <v/>
      </c>
      <c r="K37" s="21" t="str">
        <f>IF((K34=G37),K3,"")</f>
        <v>d) Juegos didácticos</v>
      </c>
    </row>
    <row r="38" spans="1:14">
      <c r="A38" s="62"/>
      <c r="B38" s="59"/>
      <c r="C38" s="34"/>
      <c r="D38" s="34"/>
      <c r="E38" s="34"/>
      <c r="F38" s="64"/>
      <c r="G38" s="59"/>
      <c r="H38" s="34"/>
      <c r="I38" s="34"/>
      <c r="J38" s="34"/>
      <c r="K38" s="34"/>
    </row>
    <row r="39" spans="1:14" ht="34.5" customHeight="1">
      <c r="A39" s="62" t="s">
        <v>30</v>
      </c>
      <c r="B39" s="21">
        <f>MAX(E34:G34,E34:G34)</f>
        <v>18</v>
      </c>
      <c r="C39" s="21" t="str">
        <f>IF((E34=B39),E3,"")</f>
        <v/>
      </c>
      <c r="D39" s="21" t="str">
        <f>IF((F34=B39),F3,"")</f>
        <v/>
      </c>
      <c r="E39" s="21" t="str">
        <f>IF((G34=B39),G3,"")</f>
        <v>c) Bueno</v>
      </c>
      <c r="F39" s="17"/>
      <c r="H39" s="61" t="s">
        <v>40</v>
      </c>
      <c r="I39" s="61" t="s">
        <v>41</v>
      </c>
      <c r="J39" s="61" t="s">
        <v>42</v>
      </c>
      <c r="K39" s="35"/>
    </row>
    <row r="40" spans="1:14" ht="43.5" customHeight="1">
      <c r="F40" s="66" t="s">
        <v>32</v>
      </c>
      <c r="G40" s="65">
        <f>MAX(L34:N34)</f>
        <v>15</v>
      </c>
      <c r="H40" s="58" t="str">
        <f>IF((L34=G40),L3,"")</f>
        <v/>
      </c>
      <c r="I40" s="21" t="str">
        <f>IF((M34=G40),M3,"")</f>
        <v>b) urna electrónica</v>
      </c>
      <c r="J40" s="58" t="str">
        <f>IF((N34=G40),N3,"")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ING.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2013-06-26T18:39:14Z</dcterms:modified>
</cp:coreProperties>
</file>